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СОВЕТ\ПРОТОКОЛЫ\VI созыв\2020\№32 от 28.12.2020\Решение №1\"/>
    </mc:Choice>
  </mc:AlternateContent>
  <bookViews>
    <workbookView xWindow="0" yWindow="0" windowWidth="16890" windowHeight="1203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B21" i="1" l="1"/>
  <c r="C54" i="1" l="1"/>
  <c r="D54" i="1"/>
  <c r="B54" i="1"/>
  <c r="B25" i="1" l="1"/>
  <c r="B24" i="1"/>
  <c r="B23" i="1"/>
  <c r="B22" i="1"/>
  <c r="B20" i="1"/>
  <c r="B19" i="1"/>
  <c r="B18" i="1"/>
  <c r="B17" i="1"/>
  <c r="B16" i="1"/>
  <c r="B15" i="1"/>
  <c r="B14" i="1"/>
  <c r="B26" i="1" l="1"/>
  <c r="D25" i="1" l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1" i="1"/>
  <c r="D26" i="1" s="1"/>
  <c r="C11" i="1"/>
  <c r="C26" i="1" s="1"/>
</calcChain>
</file>

<file path=xl/sharedStrings.xml><?xml version="1.0" encoding="utf-8"?>
<sst xmlns="http://schemas.openxmlformats.org/spreadsheetml/2006/main" count="58" uniqueCount="33">
  <si>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</si>
  <si>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</si>
  <si>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</si>
  <si>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</si>
  <si>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</si>
  <si>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</si>
  <si>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</si>
  <si>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</si>
  <si>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</si>
  <si>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</si>
  <si>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</si>
  <si>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</si>
  <si>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</si>
  <si>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</si>
  <si>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</si>
  <si>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</si>
  <si>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</si>
  <si>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</si>
  <si>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</si>
  <si>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</si>
  <si>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</si>
  <si>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2021 год</t>
  </si>
  <si>
    <t xml:space="preserve"> к решению Совета местного самоуправления
Зольского муниципального района КБР №  от  </t>
  </si>
  <si>
    <t>на  2021 год и плановый период 2022 и 2023 годов</t>
  </si>
  <si>
    <t>2023 год</t>
  </si>
  <si>
    <t>Администрация городского поселения Залукокоаже Зольского муниципального района КБР</t>
  </si>
  <si>
    <t>Приложение №9/1</t>
  </si>
  <si>
    <t xml:space="preserve"> к решению Совета местного самоуправления
Зольского муниципального района КБР от 28 декабря 2020 года №1/32-6</t>
  </si>
  <si>
    <t>на 2021 год и на плановый период 2022 и 2023 годов"</t>
  </si>
  <si>
    <t>Приложение №9/2</t>
  </si>
  <si>
    <t>Зольского муниципального района КБР от 28 декабря 2020 года №1/32-6</t>
  </si>
  <si>
    <t xml:space="preserve">на 2021 год и плановый период 2022 и 2023 годов" 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</si>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</sst>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1" fillId="0" borderId="0" xfId="0" applyNumberFormat="1" applyFont="1"/>
    <xf numFmtId="1" fontId="1" fillId="0" borderId="0" xfId="0" applyNumberFormat="1" applyFont="1"/>
    <xf numFmtId="4" fontId="4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37" workbookViewId="0">
      <selection activeCell="E11" sqref="E11:J28"/>
    </sheetView>
  </sheetViews>
  <sheetFormatPr defaultColWidth="9.140625" defaultRowHeight="12" x14ac:dyDescent="0.2"/>
  <cols>
    <col min="1" max="1" width="87.42578125" style="1" customWidth="1"/>
    <col min="2" max="2" width="14.28515625" style="1" customWidth="1"/>
    <col min="3" max="4" width="13.85546875" style="1" bestFit="1" customWidth="1"/>
    <col min="5" max="6" width="9.140625" style="1"/>
    <col min="7" max="7" width="10" style="1" bestFit="1" customWidth="1"/>
    <col min="8" max="16384" width="9.140625" style="1"/>
  </cols>
  <sheetData>
    <row r="1" spans="1:9" ht="12.75" x14ac:dyDescent="0.2">
      <c r="A1" s="16" t="s">
        <v>26</v>
      </c>
      <c r="B1" s="16"/>
      <c r="C1" s="16"/>
      <c r="D1" s="16"/>
    </row>
    <row r="2" spans="1:9" ht="26.45" customHeight="1" x14ac:dyDescent="0.2">
      <c r="A2" s="17" t="s">
        <v>27</v>
      </c>
      <c r="B2" s="16"/>
      <c r="C2" s="16"/>
      <c r="D2" s="16"/>
    </row>
    <row r="3" spans="1:9" ht="10.5" customHeight="1" x14ac:dyDescent="0.2">
      <c r="A3" s="16" t="s">
        <v>20</v>
      </c>
      <c r="B3" s="16"/>
      <c r="C3" s="16"/>
      <c r="D3" s="16"/>
    </row>
    <row r="4" spans="1:9" ht="10.5" customHeight="1" x14ac:dyDescent="0.2">
      <c r="A4" s="16" t="s">
        <v>28</v>
      </c>
      <c r="B4" s="16"/>
      <c r="C4" s="16"/>
      <c r="D4" s="16"/>
    </row>
    <row r="5" spans="1:9" ht="7.5" customHeight="1" x14ac:dyDescent="0.2">
      <c r="A5" s="16"/>
      <c r="B5" s="16"/>
      <c r="C5" s="16"/>
      <c r="D5" s="16"/>
    </row>
    <row r="6" spans="1:9" ht="17.25" customHeight="1" x14ac:dyDescent="0.25">
      <c r="A6" s="14" t="s">
        <v>2</v>
      </c>
      <c r="B6" s="14"/>
      <c r="C6" s="14"/>
      <c r="D6" s="14"/>
    </row>
    <row r="7" spans="1:9" ht="12.75" customHeight="1" x14ac:dyDescent="0.25">
      <c r="A7" s="14" t="s">
        <v>3</v>
      </c>
      <c r="B7" s="14"/>
      <c r="C7" s="14"/>
      <c r="D7" s="14"/>
    </row>
    <row r="8" spans="1:9" ht="12.75" customHeight="1" x14ac:dyDescent="0.25">
      <c r="A8" s="14" t="s">
        <v>23</v>
      </c>
      <c r="B8" s="14"/>
      <c r="C8" s="14"/>
      <c r="D8" s="14"/>
    </row>
    <row r="9" spans="1:9" ht="15.6" customHeight="1" x14ac:dyDescent="0.25">
      <c r="A9" s="5"/>
      <c r="B9" s="15" t="s">
        <v>4</v>
      </c>
      <c r="C9" s="15"/>
      <c r="D9" s="15"/>
    </row>
    <row r="10" spans="1:9" ht="15.75" x14ac:dyDescent="0.25">
      <c r="A10" s="12" t="s">
        <v>0</v>
      </c>
      <c r="B10" s="12" t="s">
        <v>21</v>
      </c>
      <c r="C10" s="12" t="s">
        <v>32</v>
      </c>
      <c r="D10" s="13" t="s">
        <v>24</v>
      </c>
    </row>
    <row r="11" spans="1:9" ht="28.9" customHeight="1" x14ac:dyDescent="0.25">
      <c r="A11" s="7" t="s">
        <v>5</v>
      </c>
      <c r="B11" s="8">
        <v>2077440</v>
      </c>
      <c r="C11" s="8">
        <f>1727440+350000</f>
        <v>2077440</v>
      </c>
      <c r="D11" s="8">
        <f>1727440+350000</f>
        <v>2077440</v>
      </c>
      <c r="F11" s="10"/>
      <c r="G11" s="9"/>
      <c r="I11" s="9"/>
    </row>
    <row r="12" spans="1:9" ht="15.6" customHeight="1" x14ac:dyDescent="0.25">
      <c r="A12" s="6" t="s">
        <v>6</v>
      </c>
      <c r="B12" s="8">
        <v>2598890</v>
      </c>
      <c r="C12" s="8">
        <v>2598890</v>
      </c>
      <c r="D12" s="8">
        <v>2598890</v>
      </c>
      <c r="F12" s="10"/>
      <c r="G12" s="9"/>
      <c r="I12" s="9"/>
    </row>
    <row r="13" spans="1:9" ht="21.75" customHeight="1" x14ac:dyDescent="0.25">
      <c r="A13" s="6" t="s">
        <v>7</v>
      </c>
      <c r="B13" s="8">
        <v>2904370</v>
      </c>
      <c r="C13" s="8">
        <f>2324370+80000+500000</f>
        <v>2904370</v>
      </c>
      <c r="D13" s="8">
        <f>2324370+80000+500000</f>
        <v>2904370</v>
      </c>
      <c r="F13" s="10"/>
      <c r="G13" s="9"/>
      <c r="I13" s="9"/>
    </row>
    <row r="14" spans="1:9" ht="31.5" x14ac:dyDescent="0.25">
      <c r="A14" s="6" t="s">
        <v>8</v>
      </c>
      <c r="B14" s="8">
        <f t="shared" ref="B14:B20" si="0">C14</f>
        <v>3057450</v>
      </c>
      <c r="C14" s="8">
        <f>2977450+80000</f>
        <v>3057450</v>
      </c>
      <c r="D14" s="8">
        <f>2977450+80000</f>
        <v>3057450</v>
      </c>
      <c r="F14" s="10"/>
      <c r="G14" s="9"/>
      <c r="I14" s="9"/>
    </row>
    <row r="15" spans="1:9" ht="15.75" x14ac:dyDescent="0.25">
      <c r="A15" s="6" t="s">
        <v>9</v>
      </c>
      <c r="B15" s="8">
        <f t="shared" si="0"/>
        <v>4304060</v>
      </c>
      <c r="C15" s="8">
        <f>3774060+80000+450000</f>
        <v>4304060</v>
      </c>
      <c r="D15" s="8">
        <f>3774060+80000+450000</f>
        <v>4304060</v>
      </c>
      <c r="F15" s="10"/>
      <c r="G15" s="9"/>
      <c r="I15" s="9"/>
    </row>
    <row r="16" spans="1:9" ht="21" customHeight="1" x14ac:dyDescent="0.25">
      <c r="A16" s="6" t="s">
        <v>10</v>
      </c>
      <c r="B16" s="8">
        <f t="shared" si="0"/>
        <v>2473730</v>
      </c>
      <c r="C16" s="8">
        <f>2393730+80000</f>
        <v>2473730</v>
      </c>
      <c r="D16" s="8">
        <f>2393730+80000</f>
        <v>2473730</v>
      </c>
      <c r="F16" s="10"/>
      <c r="G16" s="9"/>
      <c r="I16" s="9"/>
    </row>
    <row r="17" spans="1:9" ht="18" customHeight="1" x14ac:dyDescent="0.25">
      <c r="A17" s="6" t="s">
        <v>11</v>
      </c>
      <c r="B17" s="8">
        <f t="shared" si="0"/>
        <v>3102590</v>
      </c>
      <c r="C17" s="8">
        <f>2322590+80000+150000+550000</f>
        <v>3102590</v>
      </c>
      <c r="D17" s="8">
        <f>2322590+80000+150000+550000</f>
        <v>3102590</v>
      </c>
      <c r="F17" s="10"/>
      <c r="G17" s="9"/>
      <c r="I17" s="9"/>
    </row>
    <row r="18" spans="1:9" ht="33.75" customHeight="1" x14ac:dyDescent="0.25">
      <c r="A18" s="6" t="s">
        <v>19</v>
      </c>
      <c r="B18" s="8">
        <f t="shared" si="0"/>
        <v>2426260</v>
      </c>
      <c r="C18" s="8">
        <f>2346260+80000</f>
        <v>2426260</v>
      </c>
      <c r="D18" s="8">
        <f>2346260+80000</f>
        <v>2426260</v>
      </c>
      <c r="F18" s="10"/>
      <c r="G18" s="9"/>
      <c r="I18" s="9"/>
    </row>
    <row r="19" spans="1:9" ht="21" customHeight="1" x14ac:dyDescent="0.25">
      <c r="A19" s="6" t="s">
        <v>12</v>
      </c>
      <c r="B19" s="8">
        <f t="shared" si="0"/>
        <v>2550100</v>
      </c>
      <c r="C19" s="8">
        <f>2470100+80000</f>
        <v>2550100</v>
      </c>
      <c r="D19" s="8">
        <f>2470100+80000</f>
        <v>2550100</v>
      </c>
      <c r="F19" s="10"/>
      <c r="G19" s="9"/>
      <c r="I19" s="9"/>
    </row>
    <row r="20" spans="1:9" ht="15" customHeight="1" x14ac:dyDescent="0.25">
      <c r="A20" s="6" t="s">
        <v>13</v>
      </c>
      <c r="B20" s="8">
        <f t="shared" si="0"/>
        <v>3900060</v>
      </c>
      <c r="C20" s="8">
        <f>3820060+80000</f>
        <v>3900060</v>
      </c>
      <c r="D20" s="8">
        <f>3820060+80000</f>
        <v>3900060</v>
      </c>
      <c r="F20" s="10"/>
      <c r="G20" s="9"/>
      <c r="I20" s="9"/>
    </row>
    <row r="21" spans="1:9" ht="31.5" x14ac:dyDescent="0.25">
      <c r="A21" s="6" t="s">
        <v>14</v>
      </c>
      <c r="B21" s="8">
        <f>2592820-720</f>
        <v>2592100</v>
      </c>
      <c r="C21" s="8">
        <f>1709020+80000</f>
        <v>1789020</v>
      </c>
      <c r="D21" s="8">
        <f>1709020+80000</f>
        <v>1789020</v>
      </c>
      <c r="F21" s="10"/>
      <c r="G21" s="9"/>
      <c r="I21" s="9"/>
    </row>
    <row r="22" spans="1:9" ht="15.75" x14ac:dyDescent="0.25">
      <c r="A22" s="7" t="s">
        <v>16</v>
      </c>
      <c r="B22" s="8">
        <f>C22</f>
        <v>2372720</v>
      </c>
      <c r="C22" s="8">
        <f>2292720+80000</f>
        <v>2372720</v>
      </c>
      <c r="D22" s="8">
        <f>2292720+80000</f>
        <v>2372720</v>
      </c>
      <c r="F22" s="10"/>
      <c r="G22" s="9"/>
      <c r="I22" s="9"/>
    </row>
    <row r="23" spans="1:9" ht="18.600000000000001" customHeight="1" x14ac:dyDescent="0.25">
      <c r="A23" s="6" t="s">
        <v>15</v>
      </c>
      <c r="B23" s="8">
        <f>C23</f>
        <v>1293450</v>
      </c>
      <c r="C23" s="8">
        <f>1213450+80000</f>
        <v>1293450</v>
      </c>
      <c r="D23" s="8">
        <f>1213450+80000</f>
        <v>1293450</v>
      </c>
      <c r="F23" s="10"/>
      <c r="G23" s="9"/>
      <c r="I23" s="9"/>
    </row>
    <row r="24" spans="1:9" ht="15.75" x14ac:dyDescent="0.25">
      <c r="A24" s="6" t="s">
        <v>18</v>
      </c>
      <c r="B24" s="8">
        <f>C24</f>
        <v>2466000</v>
      </c>
      <c r="C24" s="8">
        <f>2366000+100000</f>
        <v>2466000</v>
      </c>
      <c r="D24" s="8">
        <f>2366000+100000</f>
        <v>2466000</v>
      </c>
      <c r="F24" s="10"/>
      <c r="G24" s="9"/>
      <c r="I24" s="9"/>
    </row>
    <row r="25" spans="1:9" ht="31.5" customHeight="1" x14ac:dyDescent="0.25">
      <c r="A25" s="6" t="s">
        <v>17</v>
      </c>
      <c r="B25" s="8">
        <f>C25</f>
        <v>2460880</v>
      </c>
      <c r="C25" s="8">
        <f>2380880+80000</f>
        <v>2460880</v>
      </c>
      <c r="D25" s="8">
        <f>2380880+80000</f>
        <v>2460880</v>
      </c>
      <c r="F25" s="10"/>
      <c r="G25" s="9"/>
      <c r="I25" s="9"/>
    </row>
    <row r="26" spans="1:9" ht="16.5" customHeight="1" x14ac:dyDescent="0.25">
      <c r="A26" s="7" t="s">
        <v>1</v>
      </c>
      <c r="B26" s="8">
        <f>SUM(B11:B25)</f>
        <v>40580100</v>
      </c>
      <c r="C26" s="8">
        <f>SUM(C11:C25)</f>
        <v>39777020</v>
      </c>
      <c r="D26" s="8">
        <f>SUM(D11:D25)</f>
        <v>39777020</v>
      </c>
      <c r="I26" s="9"/>
    </row>
    <row r="27" spans="1:9" s="2" customFormat="1" x14ac:dyDescent="0.2">
      <c r="A27" s="3"/>
      <c r="B27" s="3"/>
      <c r="D27" s="4"/>
      <c r="F27" s="4"/>
    </row>
    <row r="28" spans="1:9" ht="12.75" x14ac:dyDescent="0.2">
      <c r="A28" s="16" t="s">
        <v>29</v>
      </c>
      <c r="B28" s="16"/>
      <c r="C28" s="16"/>
      <c r="D28" s="16"/>
    </row>
    <row r="29" spans="1:9" ht="12.75" x14ac:dyDescent="0.2">
      <c r="A29" s="17" t="s">
        <v>22</v>
      </c>
      <c r="B29" s="16"/>
      <c r="C29" s="16"/>
      <c r="D29" s="16"/>
    </row>
    <row r="30" spans="1:9" ht="12.75" x14ac:dyDescent="0.2">
      <c r="A30" s="16" t="s">
        <v>30</v>
      </c>
      <c r="B30" s="16"/>
      <c r="C30" s="16"/>
      <c r="D30" s="16"/>
    </row>
    <row r="31" spans="1:9" ht="12.75" x14ac:dyDescent="0.2">
      <c r="A31" s="16" t="s">
        <v>20</v>
      </c>
      <c r="B31" s="16"/>
      <c r="C31" s="16"/>
      <c r="D31" s="16"/>
    </row>
    <row r="32" spans="1:9" ht="12.75" x14ac:dyDescent="0.2">
      <c r="A32" s="16" t="s">
        <v>31</v>
      </c>
      <c r="B32" s="16"/>
      <c r="C32" s="16"/>
      <c r="D32" s="16"/>
    </row>
    <row r="33" spans="1:4" ht="34.5" customHeight="1" x14ac:dyDescent="0.25">
      <c r="A33" s="14" t="s">
        <v>2</v>
      </c>
      <c r="B33" s="14"/>
      <c r="C33" s="14"/>
      <c r="D33" s="14"/>
    </row>
    <row r="34" spans="1:4" ht="15.75" x14ac:dyDescent="0.25">
      <c r="A34" s="14" t="s">
        <v>3</v>
      </c>
      <c r="B34" s="14"/>
      <c r="C34" s="14"/>
      <c r="D34" s="14"/>
    </row>
    <row r="35" spans="1:4" ht="15.75" x14ac:dyDescent="0.25">
      <c r="A35" s="14" t="s">
        <v>23</v>
      </c>
      <c r="B35" s="14"/>
      <c r="C35" s="14"/>
      <c r="D35" s="14"/>
    </row>
    <row r="36" spans="1:4" ht="15.75" x14ac:dyDescent="0.25">
      <c r="A36" s="5"/>
      <c r="B36" s="15" t="s">
        <v>4</v>
      </c>
      <c r="C36" s="15"/>
      <c r="D36" s="15"/>
    </row>
    <row r="37" spans="1:4" ht="15.75" x14ac:dyDescent="0.25">
      <c r="A37" s="12" t="s">
        <v>0</v>
      </c>
      <c r="B37" s="12" t="s">
        <v>21</v>
      </c>
      <c r="C37" s="12" t="s">
        <v>32</v>
      </c>
      <c r="D37" s="13" t="s">
        <v>24</v>
      </c>
    </row>
    <row r="38" spans="1:4" ht="31.5" x14ac:dyDescent="0.25">
      <c r="A38" s="7" t="s">
        <v>25</v>
      </c>
      <c r="B38" s="8">
        <v>507600</v>
      </c>
      <c r="C38" s="8">
        <v>393200</v>
      </c>
      <c r="D38" s="11">
        <v>370100</v>
      </c>
    </row>
    <row r="39" spans="1:4" ht="31.5" x14ac:dyDescent="0.25">
      <c r="A39" s="7" t="s">
        <v>5</v>
      </c>
      <c r="B39" s="8">
        <v>30400</v>
      </c>
      <c r="C39" s="8">
        <v>23500</v>
      </c>
      <c r="D39" s="8">
        <v>22100</v>
      </c>
    </row>
    <row r="40" spans="1:4" ht="19.5" customHeight="1" x14ac:dyDescent="0.25">
      <c r="A40" s="6" t="s">
        <v>6</v>
      </c>
      <c r="B40" s="8">
        <v>96300</v>
      </c>
      <c r="C40" s="8">
        <v>74600</v>
      </c>
      <c r="D40" s="8">
        <v>70200</v>
      </c>
    </row>
    <row r="41" spans="1:4" ht="18" customHeight="1" x14ac:dyDescent="0.25">
      <c r="A41" s="6" t="s">
        <v>7</v>
      </c>
      <c r="B41" s="8">
        <v>74400</v>
      </c>
      <c r="C41" s="8">
        <v>57700</v>
      </c>
      <c r="D41" s="8">
        <v>54200</v>
      </c>
    </row>
    <row r="42" spans="1:4" ht="31.5" x14ac:dyDescent="0.25">
      <c r="A42" s="6" t="s">
        <v>8</v>
      </c>
      <c r="B42" s="8">
        <v>290900</v>
      </c>
      <c r="C42" s="8">
        <v>225300</v>
      </c>
      <c r="D42" s="8">
        <v>212100</v>
      </c>
    </row>
    <row r="43" spans="1:4" ht="15.75" x14ac:dyDescent="0.25">
      <c r="A43" s="6" t="s">
        <v>9</v>
      </c>
      <c r="B43" s="8">
        <v>348100</v>
      </c>
      <c r="C43" s="8">
        <v>269600</v>
      </c>
      <c r="D43" s="8">
        <v>253800</v>
      </c>
    </row>
    <row r="44" spans="1:4" ht="16.5" customHeight="1" x14ac:dyDescent="0.25">
      <c r="A44" s="6" t="s">
        <v>10</v>
      </c>
      <c r="B44" s="8">
        <v>115100</v>
      </c>
      <c r="C44" s="8">
        <v>89200</v>
      </c>
      <c r="D44" s="8">
        <v>84000</v>
      </c>
    </row>
    <row r="45" spans="1:4" ht="18.75" customHeight="1" x14ac:dyDescent="0.25">
      <c r="A45" s="6" t="s">
        <v>11</v>
      </c>
      <c r="B45" s="8">
        <v>78600</v>
      </c>
      <c r="C45" s="8">
        <v>60900</v>
      </c>
      <c r="D45" s="8">
        <v>57300</v>
      </c>
    </row>
    <row r="46" spans="1:4" ht="31.5" x14ac:dyDescent="0.25">
      <c r="A46" s="6" t="s">
        <v>19</v>
      </c>
      <c r="B46" s="8">
        <v>57000</v>
      </c>
      <c r="C46" s="8">
        <v>44100</v>
      </c>
      <c r="D46" s="8">
        <v>42000</v>
      </c>
    </row>
    <row r="47" spans="1:4" ht="17.25" customHeight="1" x14ac:dyDescent="0.25">
      <c r="A47" s="6" t="s">
        <v>12</v>
      </c>
      <c r="B47" s="8">
        <v>149000</v>
      </c>
      <c r="C47" s="8">
        <v>115000</v>
      </c>
      <c r="D47" s="8">
        <v>108000</v>
      </c>
    </row>
    <row r="48" spans="1:4" ht="18.75" customHeight="1" x14ac:dyDescent="0.25">
      <c r="A48" s="6" t="s">
        <v>13</v>
      </c>
      <c r="B48" s="8">
        <v>410000</v>
      </c>
      <c r="C48" s="8">
        <v>317900</v>
      </c>
      <c r="D48" s="8">
        <v>299200</v>
      </c>
    </row>
    <row r="49" spans="1:4" ht="31.5" x14ac:dyDescent="0.25">
      <c r="A49" s="6" t="s">
        <v>14</v>
      </c>
      <c r="B49" s="8">
        <v>98000</v>
      </c>
      <c r="C49" s="8">
        <v>76100</v>
      </c>
      <c r="D49" s="8">
        <v>71600</v>
      </c>
    </row>
    <row r="50" spans="1:4" ht="15.75" x14ac:dyDescent="0.25">
      <c r="A50" s="7" t="s">
        <v>16</v>
      </c>
      <c r="B50" s="8">
        <v>86200</v>
      </c>
      <c r="C50" s="8">
        <v>66800</v>
      </c>
      <c r="D50" s="8">
        <v>62800</v>
      </c>
    </row>
    <row r="51" spans="1:4" ht="17.25" customHeight="1" x14ac:dyDescent="0.25">
      <c r="A51" s="6" t="s">
        <v>15</v>
      </c>
      <c r="B51" s="8">
        <v>34000</v>
      </c>
      <c r="C51" s="8">
        <v>26300</v>
      </c>
      <c r="D51" s="8">
        <v>24600</v>
      </c>
    </row>
    <row r="52" spans="1:4" ht="15.75" x14ac:dyDescent="0.25">
      <c r="A52" s="6" t="s">
        <v>18</v>
      </c>
      <c r="B52" s="8">
        <v>41200</v>
      </c>
      <c r="C52" s="8">
        <v>32000</v>
      </c>
      <c r="D52" s="8">
        <v>30000</v>
      </c>
    </row>
    <row r="53" spans="1:4" ht="31.5" x14ac:dyDescent="0.25">
      <c r="A53" s="6" t="s">
        <v>17</v>
      </c>
      <c r="B53" s="8">
        <v>85000</v>
      </c>
      <c r="C53" s="8">
        <v>65800</v>
      </c>
      <c r="D53" s="8">
        <v>62000</v>
      </c>
    </row>
    <row r="54" spans="1:4" ht="15.75" x14ac:dyDescent="0.25">
      <c r="A54" s="7" t="s">
        <v>1</v>
      </c>
      <c r="B54" s="8">
        <f>SUM(B38:B53)</f>
        <v>2501800</v>
      </c>
      <c r="C54" s="8">
        <f t="shared" ref="C54:D54" si="1">SUM(C38:C53)</f>
        <v>1938000</v>
      </c>
      <c r="D54" s="8">
        <f t="shared" si="1"/>
        <v>1824000</v>
      </c>
    </row>
  </sheetData>
  <mergeCells count="18">
    <mergeCell ref="B9:D9"/>
    <mergeCell ref="A1:D1"/>
    <mergeCell ref="A2:D2"/>
    <mergeCell ref="A3:D3"/>
    <mergeCell ref="A4:D4"/>
    <mergeCell ref="A5:D5"/>
    <mergeCell ref="A6:D6"/>
    <mergeCell ref="A7:D7"/>
    <mergeCell ref="A8:D8"/>
    <mergeCell ref="A33:D33"/>
    <mergeCell ref="A34:D34"/>
    <mergeCell ref="A35:D35"/>
    <mergeCell ref="B36:D36"/>
    <mergeCell ref="A28:D28"/>
    <mergeCell ref="A29:D29"/>
    <mergeCell ref="A30:D30"/>
    <mergeCell ref="A31:D31"/>
    <mergeCell ref="A32:D3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2021-01-20T08:29:53Z</cp:lastPrinted>
  <dcterms:created xsi:type="dcterms:W3CDTF">2016-11-16T12:27:25Z</dcterms:created>
  <dcterms:modified xsi:type="dcterms:W3CDTF">2021-01-20T08:48:46Z</dcterms:modified>
</cp:coreProperties>
</file>